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oohighpsicom.sharepoint.com/sites/Engineering/Shared Documents/Calibration/HP tuner calibrations/PROCHARGER/"/>
    </mc:Choice>
  </mc:AlternateContent>
  <xr:revisionPtr revIDLastSave="5" documentId="13_ncr:1_{C904D510-F779-4015-9F81-B8FEAD1C7B0C}" xr6:coauthVersionLast="47" xr6:coauthVersionMax="47" xr10:uidLastSave="{2716FCF1-0417-44E3-AED7-891EB325C562}"/>
  <bookViews>
    <workbookView xWindow="-110" yWindow="-110" windowWidth="25820" windowHeight="15500" xr2:uid="{E71DA7FF-E0B8-44AC-A519-C08BA1E724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S16" i="1" l="1"/>
  <c r="BT16" i="1"/>
  <c r="BU16" i="1"/>
  <c r="BV16" i="1"/>
  <c r="BW16" i="1"/>
  <c r="BX16" i="1"/>
  <c r="B16" i="1"/>
  <c r="B17" i="1" s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C17" i="1" l="1"/>
  <c r="D17" i="1" s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BV17" i="1" s="1"/>
  <c r="BW17" i="1" s="1"/>
  <c r="BX17" i="1" s="1"/>
  <c r="BY17" i="1" s="1"/>
  <c r="BZ17" i="1" s="1"/>
  <c r="CA17" i="1" s="1"/>
  <c r="CB17" i="1" s="1"/>
  <c r="CC17" i="1" s="1"/>
  <c r="CD17" i="1" s="1"/>
  <c r="CE17" i="1" s="1"/>
  <c r="CF17" i="1" s="1"/>
  <c r="CG17" i="1" s="1"/>
  <c r="CH17" i="1" s="1"/>
  <c r="CI17" i="1" s="1"/>
  <c r="CJ17" i="1" s="1"/>
  <c r="CK17" i="1" s="1"/>
  <c r="CL17" i="1" s="1"/>
  <c r="CM17" i="1" s="1"/>
  <c r="CN17" i="1" s="1"/>
  <c r="CO17" i="1" s="1"/>
  <c r="CP17" i="1" s="1"/>
  <c r="CQ17" i="1" s="1"/>
  <c r="CR17" i="1" s="1"/>
  <c r="CS17" i="1" s="1"/>
  <c r="CT17" i="1" s="1"/>
  <c r="CU17" i="1" s="1"/>
  <c r="CV17" i="1" s="1"/>
  <c r="CW17" i="1" s="1"/>
  <c r="CX17" i="1" s="1"/>
  <c r="E21" i="1" l="1"/>
  <c r="D21" i="1"/>
  <c r="C21" i="1"/>
  <c r="I21" i="1"/>
  <c r="H21" i="1"/>
  <c r="G21" i="1"/>
  <c r="F21" i="1"/>
  <c r="J21" i="1"/>
  <c r="K21" i="1" l="1"/>
  <c r="L21" i="1" l="1"/>
  <c r="M21" i="1" l="1"/>
  <c r="N21" i="1" l="1"/>
  <c r="O21" i="1" l="1"/>
  <c r="P21" i="1" l="1"/>
  <c r="Q21" i="1" l="1"/>
  <c r="R21" i="1" l="1"/>
  <c r="S21" i="1" l="1"/>
  <c r="T21" i="1" l="1"/>
  <c r="U21" i="1" l="1"/>
  <c r="V21" i="1" l="1"/>
  <c r="W21" i="1" l="1"/>
  <c r="X21" i="1" l="1"/>
  <c r="Y21" i="1" l="1"/>
  <c r="Z21" i="1" l="1"/>
  <c r="AA21" i="1" l="1"/>
  <c r="AB21" i="1" l="1"/>
  <c r="AC21" i="1" l="1"/>
  <c r="AD21" i="1" l="1"/>
  <c r="AE21" i="1" l="1"/>
  <c r="AF21" i="1" l="1"/>
  <c r="AG21" i="1" l="1"/>
  <c r="AH21" i="1" l="1"/>
  <c r="AI21" i="1" l="1"/>
  <c r="AJ21" i="1" l="1"/>
  <c r="AK21" i="1" l="1"/>
  <c r="AL21" i="1" l="1"/>
  <c r="AM21" i="1" l="1"/>
  <c r="AN21" i="1" l="1"/>
  <c r="AO21" i="1" l="1"/>
  <c r="AP21" i="1" l="1"/>
  <c r="AQ21" i="1" l="1"/>
  <c r="AR21" i="1" l="1"/>
  <c r="AS21" i="1" l="1"/>
  <c r="AT21" i="1" l="1"/>
  <c r="AU21" i="1" l="1"/>
  <c r="AW21" i="1" l="1"/>
  <c r="AV21" i="1"/>
</calcChain>
</file>

<file path=xl/sharedStrings.xml><?xml version="1.0" encoding="utf-8"?>
<sst xmlns="http://schemas.openxmlformats.org/spreadsheetml/2006/main" count="14" uniqueCount="12">
  <si>
    <t>Frequency (HZ)</t>
  </si>
  <si>
    <t>Airflow</t>
  </si>
  <si>
    <t>MAF vs Airflow X-Axis (HZ)</t>
  </si>
  <si>
    <t>MAF vs Airflow (lb/hr)</t>
  </si>
  <si>
    <t>REFLEX+ MAF Calculator</t>
  </si>
  <si>
    <t>Copy and Paste New MAF Curve to E92</t>
  </si>
  <si>
    <t>Copy and Paste curves to Tuner Pro</t>
  </si>
  <si>
    <t>GREEN - INPUTS</t>
  </si>
  <si>
    <t>BLUE - OUTPUTS</t>
  </si>
  <si>
    <t>Port Percentage (25% to 50%)</t>
  </si>
  <si>
    <t>Port Start Frequency HZ 
(minimium 4500. normally 6000)</t>
  </si>
  <si>
    <r>
      <t xml:space="preserve">Paste BASE MAF Frequency and Flow here: 
(copy values from HP Tuners and paste below)
</t>
    </r>
    <r>
      <rPr>
        <b/>
        <u/>
        <sz val="11"/>
        <color rgb="FFFFFF00"/>
        <rFont val="Calibri"/>
        <family val="2"/>
        <scheme val="minor"/>
      </rPr>
      <t>NOTE: Airfow Units MUST be in lb/hr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</si>
</sst>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rgb="FFFFFF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9" fontId="0" fillId="0" borderId="0" xfId="1" applyFont="1"/>
    <xf numFmtId="0" fontId="2" fillId="6" borderId="2" xfId="0" applyFont="1" applyFill="1" applyBorder="1"/>
    <xf numFmtId="0" fontId="2" fillId="5" borderId="2" xfId="0" applyFont="1" applyFill="1" applyBorder="1" applyAlignment="1">
      <alignment wrapText="1"/>
    </xf>
    <xf numFmtId="0" fontId="0" fillId="3" borderId="1" xfId="0" applyFill="1" applyBorder="1"/>
    <xf numFmtId="0" fontId="0" fillId="2" borderId="1" xfId="0" applyFill="1" applyBorder="1"/>
    <xf numFmtId="2" fontId="0" fillId="2" borderId="1" xfId="0" applyNumberFormat="1" applyFill="1" applyBorder="1"/>
    <xf numFmtId="9" fontId="0" fillId="4" borderId="3" xfId="1" applyFont="1" applyFill="1" applyBorder="1" applyAlignment="1" applyProtection="1">
      <alignment horizontal="center"/>
      <protection locked="0"/>
    </xf>
    <xf numFmtId="0" fontId="0" fillId="4" borderId="3" xfId="0" applyFill="1" applyBorder="1" applyAlignment="1" applyProtection="1">
      <alignment horizontal="center"/>
      <protection locked="0"/>
    </xf>
    <xf numFmtId="0" fontId="3" fillId="0" borderId="0" xfId="0" applyFont="1"/>
    <xf numFmtId="0" fontId="2" fillId="6" borderId="0" xfId="0" applyFont="1" applyFill="1" applyAlignment="1">
      <alignment wrapText="1"/>
    </xf>
    <xf numFmtId="0" fontId="0" fillId="4" borderId="1" xfId="0" applyFill="1" applyBorder="1"/>
    <xf numFmtId="0" fontId="0" fillId="4" borderId="1" xfId="0" applyFill="1" applyBorder="1" applyProtection="1">
      <protection locked="0"/>
    </xf>
    <xf numFmtId="2" fontId="0" fillId="4" borderId="1" xfId="0" applyNumberFormat="1" applyFill="1" applyBorder="1" applyProtection="1">
      <protection locked="0"/>
    </xf>
    <xf numFmtId="0" fontId="2" fillId="5" borderId="1" xfId="0" applyFont="1" applyFill="1" applyBorder="1"/>
    <xf numFmtId="0" fontId="0" fillId="2" borderId="3" xfId="0" applyFill="1" applyBorder="1"/>
    <xf numFmtId="0" fontId="4" fillId="4" borderId="0" xfId="0" applyFont="1" applyFill="1"/>
    <xf numFmtId="0" fontId="4" fillId="2" borderId="0" xfId="0" applyFont="1" applyFill="1"/>
    <xf numFmtId="0" fontId="0" fillId="0" borderId="0" xfId="0" applyProtection="1">
      <protection hidden="1"/>
    </xf>
    <xf numFmtId="9" fontId="0" fillId="0" borderId="0" xfId="1" applyFont="1" applyProtection="1">
      <protection hidden="1"/>
    </xf>
    <xf numFmtId="0" fontId="2" fillId="6" borderId="2" xfId="0" applyFont="1" applyFill="1" applyBorder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E5E5"/>
      <color rgb="FFFFDDDD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5220621408116292E-3"/>
          <c:y val="1.7370699634208453E-2"/>
          <c:w val="0.98438290643357151"/>
          <c:h val="0.88038042119735038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Sheet1!$A$7</c:f>
              <c:strCache>
                <c:ptCount val="1"/>
                <c:pt idx="0">
                  <c:v>Airflow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Sheet1!$B$6:$CX$6</c:f>
              <c:numCache>
                <c:formatCode>General</c:formatCode>
                <c:ptCount val="101"/>
                <c:pt idx="0">
                  <c:v>0</c:v>
                </c:pt>
                <c:pt idx="1">
                  <c:v>150</c:v>
                </c:pt>
                <c:pt idx="2">
                  <c:v>300</c:v>
                </c:pt>
                <c:pt idx="3">
                  <c:v>450</c:v>
                </c:pt>
                <c:pt idx="4">
                  <c:v>600</c:v>
                </c:pt>
                <c:pt idx="5">
                  <c:v>750</c:v>
                </c:pt>
                <c:pt idx="6">
                  <c:v>900</c:v>
                </c:pt>
                <c:pt idx="7">
                  <c:v>1050</c:v>
                </c:pt>
                <c:pt idx="8">
                  <c:v>1200</c:v>
                </c:pt>
                <c:pt idx="9">
                  <c:v>1350</c:v>
                </c:pt>
                <c:pt idx="10">
                  <c:v>1500</c:v>
                </c:pt>
                <c:pt idx="11">
                  <c:v>1650</c:v>
                </c:pt>
                <c:pt idx="12">
                  <c:v>1800</c:v>
                </c:pt>
                <c:pt idx="13">
                  <c:v>1950</c:v>
                </c:pt>
                <c:pt idx="14">
                  <c:v>2100</c:v>
                </c:pt>
                <c:pt idx="15">
                  <c:v>2250</c:v>
                </c:pt>
                <c:pt idx="16">
                  <c:v>2400</c:v>
                </c:pt>
                <c:pt idx="17">
                  <c:v>2550</c:v>
                </c:pt>
                <c:pt idx="18">
                  <c:v>2700</c:v>
                </c:pt>
                <c:pt idx="19">
                  <c:v>2850</c:v>
                </c:pt>
                <c:pt idx="20">
                  <c:v>3000</c:v>
                </c:pt>
                <c:pt idx="21">
                  <c:v>3150</c:v>
                </c:pt>
                <c:pt idx="22">
                  <c:v>3300</c:v>
                </c:pt>
                <c:pt idx="23">
                  <c:v>3450</c:v>
                </c:pt>
                <c:pt idx="24">
                  <c:v>3600</c:v>
                </c:pt>
                <c:pt idx="25">
                  <c:v>3750</c:v>
                </c:pt>
                <c:pt idx="26">
                  <c:v>3900</c:v>
                </c:pt>
                <c:pt idx="27">
                  <c:v>4050</c:v>
                </c:pt>
                <c:pt idx="28">
                  <c:v>4200</c:v>
                </c:pt>
                <c:pt idx="29">
                  <c:v>4350</c:v>
                </c:pt>
                <c:pt idx="30">
                  <c:v>4500</c:v>
                </c:pt>
                <c:pt idx="31">
                  <c:v>4650</c:v>
                </c:pt>
                <c:pt idx="32">
                  <c:v>4800</c:v>
                </c:pt>
                <c:pt idx="33">
                  <c:v>4950</c:v>
                </c:pt>
                <c:pt idx="34">
                  <c:v>5100</c:v>
                </c:pt>
                <c:pt idx="35">
                  <c:v>5250</c:v>
                </c:pt>
                <c:pt idx="36">
                  <c:v>5400</c:v>
                </c:pt>
                <c:pt idx="37">
                  <c:v>5550</c:v>
                </c:pt>
                <c:pt idx="38">
                  <c:v>5700</c:v>
                </c:pt>
                <c:pt idx="39">
                  <c:v>5850</c:v>
                </c:pt>
                <c:pt idx="40">
                  <c:v>6000</c:v>
                </c:pt>
                <c:pt idx="41">
                  <c:v>6150</c:v>
                </c:pt>
                <c:pt idx="42">
                  <c:v>6300</c:v>
                </c:pt>
                <c:pt idx="43">
                  <c:v>6450</c:v>
                </c:pt>
                <c:pt idx="44">
                  <c:v>6600</c:v>
                </c:pt>
                <c:pt idx="45">
                  <c:v>6750</c:v>
                </c:pt>
                <c:pt idx="46">
                  <c:v>6900</c:v>
                </c:pt>
                <c:pt idx="47">
                  <c:v>7050</c:v>
                </c:pt>
                <c:pt idx="48">
                  <c:v>7200</c:v>
                </c:pt>
                <c:pt idx="49">
                  <c:v>7350</c:v>
                </c:pt>
                <c:pt idx="50">
                  <c:v>7500</c:v>
                </c:pt>
                <c:pt idx="51">
                  <c:v>7650</c:v>
                </c:pt>
                <c:pt idx="52">
                  <c:v>7800</c:v>
                </c:pt>
                <c:pt idx="53">
                  <c:v>7950</c:v>
                </c:pt>
                <c:pt idx="54">
                  <c:v>8100</c:v>
                </c:pt>
                <c:pt idx="55">
                  <c:v>8250</c:v>
                </c:pt>
                <c:pt idx="56">
                  <c:v>8400</c:v>
                </c:pt>
                <c:pt idx="57">
                  <c:v>8550</c:v>
                </c:pt>
                <c:pt idx="58">
                  <c:v>8700</c:v>
                </c:pt>
                <c:pt idx="59">
                  <c:v>8850</c:v>
                </c:pt>
                <c:pt idx="60">
                  <c:v>9000</c:v>
                </c:pt>
                <c:pt idx="61">
                  <c:v>9150</c:v>
                </c:pt>
                <c:pt idx="62">
                  <c:v>9300</c:v>
                </c:pt>
                <c:pt idx="63">
                  <c:v>9450</c:v>
                </c:pt>
                <c:pt idx="64">
                  <c:v>9600</c:v>
                </c:pt>
                <c:pt idx="65">
                  <c:v>9750</c:v>
                </c:pt>
                <c:pt idx="66">
                  <c:v>9900</c:v>
                </c:pt>
                <c:pt idx="67">
                  <c:v>10050</c:v>
                </c:pt>
                <c:pt idx="68">
                  <c:v>10200</c:v>
                </c:pt>
                <c:pt idx="69">
                  <c:v>10350</c:v>
                </c:pt>
                <c:pt idx="70">
                  <c:v>10500</c:v>
                </c:pt>
                <c:pt idx="71">
                  <c:v>10650</c:v>
                </c:pt>
                <c:pt idx="72">
                  <c:v>10800</c:v>
                </c:pt>
                <c:pt idx="73">
                  <c:v>10950</c:v>
                </c:pt>
                <c:pt idx="74">
                  <c:v>11100</c:v>
                </c:pt>
                <c:pt idx="75">
                  <c:v>11250</c:v>
                </c:pt>
                <c:pt idx="76">
                  <c:v>11400</c:v>
                </c:pt>
                <c:pt idx="77">
                  <c:v>11550</c:v>
                </c:pt>
                <c:pt idx="78">
                  <c:v>11700</c:v>
                </c:pt>
                <c:pt idx="79">
                  <c:v>11850</c:v>
                </c:pt>
                <c:pt idx="80">
                  <c:v>12000</c:v>
                </c:pt>
                <c:pt idx="81">
                  <c:v>12150</c:v>
                </c:pt>
                <c:pt idx="82">
                  <c:v>12300</c:v>
                </c:pt>
                <c:pt idx="83">
                  <c:v>12450</c:v>
                </c:pt>
                <c:pt idx="84">
                  <c:v>12600</c:v>
                </c:pt>
                <c:pt idx="85">
                  <c:v>12750</c:v>
                </c:pt>
                <c:pt idx="86">
                  <c:v>12900</c:v>
                </c:pt>
                <c:pt idx="87">
                  <c:v>13050</c:v>
                </c:pt>
                <c:pt idx="88">
                  <c:v>13200</c:v>
                </c:pt>
                <c:pt idx="89">
                  <c:v>13350</c:v>
                </c:pt>
                <c:pt idx="90">
                  <c:v>13500</c:v>
                </c:pt>
                <c:pt idx="91">
                  <c:v>13650</c:v>
                </c:pt>
                <c:pt idx="92">
                  <c:v>13800</c:v>
                </c:pt>
                <c:pt idx="93">
                  <c:v>13950</c:v>
                </c:pt>
                <c:pt idx="94">
                  <c:v>14100</c:v>
                </c:pt>
                <c:pt idx="95">
                  <c:v>14250</c:v>
                </c:pt>
                <c:pt idx="96">
                  <c:v>14400</c:v>
                </c:pt>
                <c:pt idx="97">
                  <c:v>14550</c:v>
                </c:pt>
                <c:pt idx="98">
                  <c:v>14700</c:v>
                </c:pt>
                <c:pt idx="99">
                  <c:v>14850</c:v>
                </c:pt>
                <c:pt idx="100">
                  <c:v>15000</c:v>
                </c:pt>
              </c:numCache>
            </c:numRef>
          </c:xVal>
          <c:yVal>
            <c:numRef>
              <c:f>Sheet1!$B$17:$CX$17</c:f>
              <c:numCache>
                <c:formatCode>0.00</c:formatCode>
                <c:ptCount val="101"/>
                <c:pt idx="0">
                  <c:v>0</c:v>
                </c:pt>
                <c:pt idx="1">
                  <c:v>4.6246129575854997</c:v>
                </c:pt>
                <c:pt idx="2">
                  <c:v>7.44534520137565</c:v>
                </c:pt>
                <c:pt idx="3">
                  <c:v>10.2660774451658</c:v>
                </c:pt>
                <c:pt idx="4">
                  <c:v>13.086809688955899</c:v>
                </c:pt>
                <c:pt idx="5">
                  <c:v>15.907541932746099</c:v>
                </c:pt>
                <c:pt idx="6">
                  <c:v>18.7282741765362</c:v>
                </c:pt>
                <c:pt idx="7">
                  <c:v>22.045027587814602</c:v>
                </c:pt>
                <c:pt idx="8">
                  <c:v>25.857804058824001</c:v>
                </c:pt>
                <c:pt idx="9">
                  <c:v>30.1666016973216</c:v>
                </c:pt>
                <c:pt idx="10">
                  <c:v>34.971420503307399</c:v>
                </c:pt>
                <c:pt idx="11">
                  <c:v>40.330267179038202</c:v>
                </c:pt>
                <c:pt idx="12">
                  <c:v>46.907831736205402</c:v>
                </c:pt>
                <c:pt idx="13">
                  <c:v>54.409590371421501</c:v>
                </c:pt>
                <c:pt idx="14">
                  <c:v>63.0070067714679</c:v>
                </c:pt>
                <c:pt idx="15">
                  <c:v>73.008804129513194</c:v>
                </c:pt>
                <c:pt idx="16">
                  <c:v>84.134987282193507</c:v>
                </c:pt>
                <c:pt idx="17">
                  <c:v>96.222876333687097</c:v>
                </c:pt>
                <c:pt idx="18">
                  <c:v>109.344777664899</c:v>
                </c:pt>
                <c:pt idx="19">
                  <c:v>123.82101013272001</c:v>
                </c:pt>
                <c:pt idx="20">
                  <c:v>140.45450532922999</c:v>
                </c:pt>
                <c:pt idx="21">
                  <c:v>158.732828773112</c:v>
                </c:pt>
                <c:pt idx="22">
                  <c:v>178.83244345655899</c:v>
                </c:pt>
                <c:pt idx="23">
                  <c:v>200.68360887986901</c:v>
                </c:pt>
                <c:pt idx="24">
                  <c:v>224.28632504304099</c:v>
                </c:pt>
                <c:pt idx="25">
                  <c:v>249.03253108390101</c:v>
                </c:pt>
                <c:pt idx="26">
                  <c:v>274.28464715298998</c:v>
                </c:pt>
                <c:pt idx="27">
                  <c:v>300.60762125310401</c:v>
                </c:pt>
                <c:pt idx="28">
                  <c:v>329.055205540587</c:v>
                </c:pt>
                <c:pt idx="29">
                  <c:v>361.40326229047099</c:v>
                </c:pt>
                <c:pt idx="30">
                  <c:v>396.43127977516798</c:v>
                </c:pt>
                <c:pt idx="31">
                  <c:v>434.13925799467802</c:v>
                </c:pt>
                <c:pt idx="32">
                  <c:v>474.52722722488699</c:v>
                </c:pt>
                <c:pt idx="33">
                  <c:v>517.59197822204703</c:v>
                </c:pt>
                <c:pt idx="34">
                  <c:v>563.33544864275996</c:v>
                </c:pt>
                <c:pt idx="35">
                  <c:v>611.75760821114204</c:v>
                </c:pt>
                <c:pt idx="36">
                  <c:v>662.63041896593495</c:v>
                </c:pt>
                <c:pt idx="37">
                  <c:v>715.82345239716904</c:v>
                </c:pt>
                <c:pt idx="38">
                  <c:v>771.48191164639798</c:v>
                </c:pt>
                <c:pt idx="39">
                  <c:v>830.00344017925704</c:v>
                </c:pt>
                <c:pt idx="40">
                  <c:v>891.53651093281599</c:v>
                </c:pt>
                <c:pt idx="41">
                  <c:v>955.94191539062899</c:v>
                </c:pt>
                <c:pt idx="42">
                  <c:v>1024.2082217299401</c:v>
                </c:pt>
                <c:pt idx="43">
                  <c:v>1095.8897689324599</c:v>
                </c:pt>
                <c:pt idx="44">
                  <c:v>1172.56259843623</c:v>
                </c:pt>
                <c:pt idx="45">
                  <c:v>1254.22792127661</c:v>
                </c:pt>
                <c:pt idx="46">
                  <c:v>1340.6097424914699</c:v>
                </c:pt>
                <c:pt idx="47">
                  <c:v>1431.6742741938299</c:v>
                </c:pt>
                <c:pt idx="48">
                  <c:v>1526.20067162137</c:v>
                </c:pt>
                <c:pt idx="49">
                  <c:v>1624.9096219262101</c:v>
                </c:pt>
                <c:pt idx="50">
                  <c:v>1727.80124621189</c:v>
                </c:pt>
                <c:pt idx="51">
                  <c:v>1832.63597675799</c:v>
                </c:pt>
                <c:pt idx="52">
                  <c:v>1939.95672072348</c:v>
                </c:pt>
                <c:pt idx="53">
                  <c:v>2050.1167371274601</c:v>
                </c:pt>
                <c:pt idx="54">
                  <c:v>2101.3696555556462</c:v>
                </c:pt>
                <c:pt idx="55">
                  <c:v>2153.9038969445373</c:v>
                </c:pt>
                <c:pt idx="56">
                  <c:v>2207.7514943681504</c:v>
                </c:pt>
                <c:pt idx="57">
                  <c:v>2262.9452817273541</c:v>
                </c:pt>
                <c:pt idx="58">
                  <c:v>2319.5189137705379</c:v>
                </c:pt>
                <c:pt idx="59">
                  <c:v>2377.5068866148013</c:v>
                </c:pt>
                <c:pt idx="60">
                  <c:v>2436.9445587801711</c:v>
                </c:pt>
                <c:pt idx="61">
                  <c:v>2497.8681727496751</c:v>
                </c:pt>
                <c:pt idx="62">
                  <c:v>2560.3148770684165</c:v>
                </c:pt>
                <c:pt idx="63">
                  <c:v>2624.3227489951269</c:v>
                </c:pt>
                <c:pt idx="64">
                  <c:v>2689.9308177200046</c:v>
                </c:pt>
                <c:pt idx="65">
                  <c:v>2757.1790881630045</c:v>
                </c:pt>
                <c:pt idx="66">
                  <c:v>2826.1085653670793</c:v>
                </c:pt>
                <c:pt idx="67">
                  <c:v>2896.761279501256</c:v>
                </c:pt>
                <c:pt idx="68">
                  <c:v>2969.1803114887871</c:v>
                </c:pt>
                <c:pt idx="69">
                  <c:v>3043.4098192760066</c:v>
                </c:pt>
                <c:pt idx="70">
                  <c:v>3119.4950647579067</c:v>
                </c:pt>
                <c:pt idx="71">
                  <c:v>3197.4824413768542</c:v>
                </c:pt>
                <c:pt idx="72">
                  <c:v>3277.4195024112755</c:v>
                </c:pt>
                <c:pt idx="73">
                  <c:v>3359.3549899715572</c:v>
                </c:pt>
                <c:pt idx="74">
                  <c:v>3443.3388647208458</c:v>
                </c:pt>
                <c:pt idx="75">
                  <c:v>3529.4223363388664</c:v>
                </c:pt>
                <c:pt idx="76">
                  <c:v>3617.6578947473377</c:v>
                </c:pt>
                <c:pt idx="77">
                  <c:v>3708.0993421160206</c:v>
                </c:pt>
                <c:pt idx="78">
                  <c:v>3717.1911472768538</c:v>
                </c:pt>
                <c:pt idx="79">
                  <c:v>3816.828041328029</c:v>
                </c:pt>
                <c:pt idx="80">
                  <c:v>3916.4649353791974</c:v>
                </c:pt>
                <c:pt idx="81">
                  <c:v>4016.1018294303663</c:v>
                </c:pt>
                <c:pt idx="82">
                  <c:v>4115.7387234815415</c:v>
                </c:pt>
                <c:pt idx="83">
                  <c:v>4215.3756175327098</c:v>
                </c:pt>
                <c:pt idx="84">
                  <c:v>4315.0125115838782</c:v>
                </c:pt>
                <c:pt idx="85">
                  <c:v>4414.649405635053</c:v>
                </c:pt>
                <c:pt idx="86">
                  <c:v>4514.286614555419</c:v>
                </c:pt>
                <c:pt idx="87">
                  <c:v>4613.9235086065883</c:v>
                </c:pt>
                <c:pt idx="88">
                  <c:v>4713.5604026577621</c:v>
                </c:pt>
                <c:pt idx="89">
                  <c:v>4813.1972967089314</c:v>
                </c:pt>
                <c:pt idx="90">
                  <c:v>4912.8341907600998</c:v>
                </c:pt>
                <c:pt idx="91">
                  <c:v>5012.4710848112745</c:v>
                </c:pt>
                <c:pt idx="92">
                  <c:v>5112.1079788624429</c:v>
                </c:pt>
                <c:pt idx="93">
                  <c:v>5211.7448729136122</c:v>
                </c:pt>
                <c:pt idx="94">
                  <c:v>5311.3817669647797</c:v>
                </c:pt>
                <c:pt idx="95">
                  <c:v>5411.018975885152</c:v>
                </c:pt>
                <c:pt idx="96">
                  <c:v>5510.6555550671237</c:v>
                </c:pt>
                <c:pt idx="97">
                  <c:v>5610.2927639874897</c:v>
                </c:pt>
                <c:pt idx="98">
                  <c:v>5709.9299729078621</c:v>
                </c:pt>
                <c:pt idx="99">
                  <c:v>5809.5665520898328</c:v>
                </c:pt>
                <c:pt idx="100">
                  <c:v>5909.2037610102052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3E-4F5E-91CA-C224E8ED9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5145311"/>
        <c:axId val="1535126591"/>
      </c:scatterChart>
      <c:valAx>
        <c:axId val="1535145311"/>
        <c:scaling>
          <c:orientation val="minMax"/>
          <c:max val="15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126591"/>
        <c:crosses val="autoZero"/>
        <c:crossBetween val="midCat"/>
      </c:valAx>
      <c:valAx>
        <c:axId val="1535126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1453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59765</xdr:colOff>
      <xdr:row>21</xdr:row>
      <xdr:rowOff>79001</xdr:rowOff>
    </xdr:from>
    <xdr:to>
      <xdr:col>102</xdr:col>
      <xdr:colOff>439459</xdr:colOff>
      <xdr:row>40</xdr:row>
      <xdr:rowOff>22412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B46B54-1177-46A4-8E93-107EA70E4D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017A3-74F7-45C0-A7B6-CD44E229BF5B}">
  <dimension ref="A1:CX22"/>
  <sheetViews>
    <sheetView showGridLines="0" tabSelected="1" topLeftCell="A5" zoomScale="85" zoomScaleNormal="85" workbookViewId="0">
      <pane xSplit="1" topLeftCell="B1" activePane="topRight" state="frozen"/>
      <selection pane="topRight" activeCell="A11" sqref="A11"/>
    </sheetView>
  </sheetViews>
  <sheetFormatPr defaultRowHeight="14.5" x14ac:dyDescent="0.35"/>
  <cols>
    <col min="1" max="1" width="43.54296875" customWidth="1"/>
    <col min="2" max="2" width="9.1796875" customWidth="1"/>
    <col min="3" max="21" width="9.453125" customWidth="1"/>
    <col min="22" max="42" width="9.453125" bestFit="1" customWidth="1"/>
    <col min="43" max="83" width="10.453125" bestFit="1" customWidth="1"/>
    <col min="84" max="88" width="11.453125" bestFit="1" customWidth="1"/>
    <col min="89" max="102" width="12.453125" bestFit="1" customWidth="1"/>
  </cols>
  <sheetData>
    <row r="1" spans="1:102" ht="23.5" x14ac:dyDescent="0.55000000000000004">
      <c r="A1" s="9" t="s">
        <v>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</row>
    <row r="2" spans="1:102" ht="15.5" x14ac:dyDescent="0.35">
      <c r="A2" s="16" t="s">
        <v>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</row>
    <row r="3" spans="1:102" ht="15.5" x14ac:dyDescent="0.35">
      <c r="A3" s="17" t="s">
        <v>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</row>
    <row r="4" spans="1:102" x14ac:dyDescent="0.3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</row>
    <row r="5" spans="1:102" ht="43.5" x14ac:dyDescent="0.35">
      <c r="A5" s="10" t="s">
        <v>11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</row>
    <row r="6" spans="1:102" x14ac:dyDescent="0.35">
      <c r="A6" s="11" t="s">
        <v>0</v>
      </c>
      <c r="B6" s="12">
        <v>0</v>
      </c>
      <c r="C6" s="12">
        <v>150</v>
      </c>
      <c r="D6" s="12">
        <v>300</v>
      </c>
      <c r="E6" s="12">
        <v>450</v>
      </c>
      <c r="F6" s="12">
        <v>600</v>
      </c>
      <c r="G6" s="12">
        <v>750</v>
      </c>
      <c r="H6" s="12">
        <v>900</v>
      </c>
      <c r="I6" s="12">
        <v>1050</v>
      </c>
      <c r="J6" s="12">
        <v>1200</v>
      </c>
      <c r="K6" s="12">
        <v>1350</v>
      </c>
      <c r="L6" s="12">
        <v>1500</v>
      </c>
      <c r="M6" s="12">
        <v>1650</v>
      </c>
      <c r="N6" s="12">
        <v>1800</v>
      </c>
      <c r="O6" s="12">
        <v>1950</v>
      </c>
      <c r="P6" s="12">
        <v>2100</v>
      </c>
      <c r="Q6" s="12">
        <v>2250</v>
      </c>
      <c r="R6" s="12">
        <v>2400</v>
      </c>
      <c r="S6" s="12">
        <v>2550</v>
      </c>
      <c r="T6" s="12">
        <v>2700</v>
      </c>
      <c r="U6" s="12">
        <v>2850</v>
      </c>
      <c r="V6" s="12">
        <v>3000</v>
      </c>
      <c r="W6" s="12">
        <v>3150</v>
      </c>
      <c r="X6" s="12">
        <v>3300</v>
      </c>
      <c r="Y6" s="12">
        <v>3450</v>
      </c>
      <c r="Z6" s="12">
        <v>3600</v>
      </c>
      <c r="AA6" s="12">
        <v>3750</v>
      </c>
      <c r="AB6" s="12">
        <v>3900</v>
      </c>
      <c r="AC6" s="12">
        <v>4050</v>
      </c>
      <c r="AD6" s="12">
        <v>4200</v>
      </c>
      <c r="AE6" s="12">
        <v>4350</v>
      </c>
      <c r="AF6" s="12">
        <v>4500</v>
      </c>
      <c r="AG6" s="12">
        <v>4650</v>
      </c>
      <c r="AH6" s="12">
        <v>4800</v>
      </c>
      <c r="AI6" s="12">
        <v>4950</v>
      </c>
      <c r="AJ6" s="12">
        <v>5100</v>
      </c>
      <c r="AK6" s="12">
        <v>5250</v>
      </c>
      <c r="AL6" s="12">
        <v>5400</v>
      </c>
      <c r="AM6" s="12">
        <v>5550</v>
      </c>
      <c r="AN6" s="12">
        <v>5700</v>
      </c>
      <c r="AO6" s="12">
        <v>5850</v>
      </c>
      <c r="AP6" s="12">
        <v>6000</v>
      </c>
      <c r="AQ6" s="12">
        <v>6150</v>
      </c>
      <c r="AR6" s="12">
        <v>6300</v>
      </c>
      <c r="AS6" s="12">
        <v>6450</v>
      </c>
      <c r="AT6" s="12">
        <v>6600</v>
      </c>
      <c r="AU6" s="12">
        <v>6750</v>
      </c>
      <c r="AV6" s="12">
        <v>6900</v>
      </c>
      <c r="AW6" s="12">
        <v>7050</v>
      </c>
      <c r="AX6" s="12">
        <v>7200</v>
      </c>
      <c r="AY6" s="12">
        <v>7350</v>
      </c>
      <c r="AZ6" s="12">
        <v>7500</v>
      </c>
      <c r="BA6" s="12">
        <v>7650</v>
      </c>
      <c r="BB6" s="12">
        <v>7800</v>
      </c>
      <c r="BC6" s="12">
        <v>7950</v>
      </c>
      <c r="BD6" s="12">
        <v>8100</v>
      </c>
      <c r="BE6" s="12">
        <v>8250</v>
      </c>
      <c r="BF6" s="12">
        <v>8400</v>
      </c>
      <c r="BG6" s="12">
        <v>8550</v>
      </c>
      <c r="BH6" s="12">
        <v>8700</v>
      </c>
      <c r="BI6" s="12">
        <v>8850</v>
      </c>
      <c r="BJ6" s="12">
        <v>9000</v>
      </c>
      <c r="BK6" s="12">
        <v>9150</v>
      </c>
      <c r="BL6" s="12">
        <v>9300</v>
      </c>
      <c r="BM6" s="12">
        <v>9450</v>
      </c>
      <c r="BN6" s="12">
        <v>9600</v>
      </c>
      <c r="BO6" s="12">
        <v>9750</v>
      </c>
      <c r="BP6" s="12">
        <v>9900</v>
      </c>
      <c r="BQ6" s="12">
        <v>10050</v>
      </c>
      <c r="BR6" s="12">
        <v>10200</v>
      </c>
      <c r="BS6" s="12">
        <v>10350</v>
      </c>
      <c r="BT6" s="12">
        <v>10500</v>
      </c>
      <c r="BU6" s="12">
        <v>10650</v>
      </c>
      <c r="BV6" s="12">
        <v>10800</v>
      </c>
      <c r="BW6" s="12">
        <v>10950</v>
      </c>
      <c r="BX6" s="12">
        <v>11100</v>
      </c>
      <c r="BY6" s="12">
        <v>11250</v>
      </c>
      <c r="BZ6" s="12">
        <v>11400</v>
      </c>
      <c r="CA6" s="12">
        <v>11550</v>
      </c>
      <c r="CB6" s="12">
        <v>11700</v>
      </c>
      <c r="CC6" s="12">
        <v>11850</v>
      </c>
      <c r="CD6" s="12">
        <v>12000</v>
      </c>
      <c r="CE6" s="12">
        <v>12150</v>
      </c>
      <c r="CF6" s="12">
        <v>12300</v>
      </c>
      <c r="CG6" s="12">
        <v>12450</v>
      </c>
      <c r="CH6" s="12">
        <v>12600</v>
      </c>
      <c r="CI6" s="12">
        <v>12750</v>
      </c>
      <c r="CJ6" s="12">
        <v>12900</v>
      </c>
      <c r="CK6" s="12">
        <v>13050</v>
      </c>
      <c r="CL6" s="12">
        <v>13200</v>
      </c>
      <c r="CM6" s="12">
        <v>13350</v>
      </c>
      <c r="CN6" s="12">
        <v>13500</v>
      </c>
      <c r="CO6" s="12">
        <v>13650</v>
      </c>
      <c r="CP6" s="12">
        <v>13800</v>
      </c>
      <c r="CQ6" s="12">
        <v>13950</v>
      </c>
      <c r="CR6" s="12">
        <v>14100</v>
      </c>
      <c r="CS6" s="12">
        <v>14250</v>
      </c>
      <c r="CT6" s="12">
        <v>14400</v>
      </c>
      <c r="CU6" s="12">
        <v>14550</v>
      </c>
      <c r="CV6" s="12">
        <v>14700</v>
      </c>
      <c r="CW6" s="12">
        <v>14850</v>
      </c>
      <c r="CX6" s="12">
        <v>15000</v>
      </c>
    </row>
    <row r="7" spans="1:102" x14ac:dyDescent="0.35">
      <c r="A7" s="11" t="s">
        <v>1</v>
      </c>
      <c r="B7" s="13">
        <v>0</v>
      </c>
      <c r="C7" s="13">
        <v>4.6246129575854997</v>
      </c>
      <c r="D7" s="13">
        <v>7.44534520137565</v>
      </c>
      <c r="E7" s="13">
        <v>10.2660774451658</v>
      </c>
      <c r="F7" s="13">
        <v>13.086809688955899</v>
      </c>
      <c r="G7" s="13">
        <v>15.907541932746099</v>
      </c>
      <c r="H7" s="13">
        <v>18.7282741765362</v>
      </c>
      <c r="I7" s="13">
        <v>22.045027587814602</v>
      </c>
      <c r="J7" s="13">
        <v>25.857804058824001</v>
      </c>
      <c r="K7" s="13">
        <v>30.1666016973216</v>
      </c>
      <c r="L7" s="13">
        <v>34.971420503307399</v>
      </c>
      <c r="M7" s="13">
        <v>40.330267179038202</v>
      </c>
      <c r="N7" s="13">
        <v>46.907831736205402</v>
      </c>
      <c r="O7" s="13">
        <v>54.409590371421501</v>
      </c>
      <c r="P7" s="13">
        <v>63.0070067714679</v>
      </c>
      <c r="Q7" s="13">
        <v>73.008804129513194</v>
      </c>
      <c r="R7" s="13">
        <v>84.134987282193507</v>
      </c>
      <c r="S7" s="13">
        <v>96.222876333687097</v>
      </c>
      <c r="T7" s="13">
        <v>109.344777664899</v>
      </c>
      <c r="U7" s="13">
        <v>123.82101013272001</v>
      </c>
      <c r="V7" s="13">
        <v>140.45450532922999</v>
      </c>
      <c r="W7" s="13">
        <v>158.732828773112</v>
      </c>
      <c r="X7" s="13">
        <v>178.83244345655899</v>
      </c>
      <c r="Y7" s="13">
        <v>200.68360887986901</v>
      </c>
      <c r="Z7" s="13">
        <v>224.28632504304099</v>
      </c>
      <c r="AA7" s="13">
        <v>249.03253108390101</v>
      </c>
      <c r="AB7" s="13">
        <v>274.28464715298998</v>
      </c>
      <c r="AC7" s="13">
        <v>300.60762125310401</v>
      </c>
      <c r="AD7" s="13">
        <v>329.055205540587</v>
      </c>
      <c r="AE7" s="13">
        <v>361.40326229047099</v>
      </c>
      <c r="AF7" s="13">
        <v>396.43127977516798</v>
      </c>
      <c r="AG7" s="13">
        <v>434.13925799467802</v>
      </c>
      <c r="AH7" s="13">
        <v>474.52722722488699</v>
      </c>
      <c r="AI7" s="13">
        <v>517.59197822204703</v>
      </c>
      <c r="AJ7" s="13">
        <v>563.33544864275996</v>
      </c>
      <c r="AK7" s="13">
        <v>611.75760821114204</v>
      </c>
      <c r="AL7" s="13">
        <v>662.63041896593495</v>
      </c>
      <c r="AM7" s="13">
        <v>715.82345239716904</v>
      </c>
      <c r="AN7" s="13">
        <v>771.48191164639798</v>
      </c>
      <c r="AO7" s="13">
        <v>830.00344017925704</v>
      </c>
      <c r="AP7" s="13">
        <v>891.53651093281599</v>
      </c>
      <c r="AQ7" s="13">
        <v>955.94191539062899</v>
      </c>
      <c r="AR7" s="13">
        <v>1024.2082217299401</v>
      </c>
      <c r="AS7" s="13">
        <v>1095.8897689324599</v>
      </c>
      <c r="AT7" s="13">
        <v>1172.56259843623</v>
      </c>
      <c r="AU7" s="13">
        <v>1254.22792127661</v>
      </c>
      <c r="AV7" s="13">
        <v>1340.6097424914699</v>
      </c>
      <c r="AW7" s="13">
        <v>1431.6742741938299</v>
      </c>
      <c r="AX7" s="13">
        <v>1526.20067162137</v>
      </c>
      <c r="AY7" s="13">
        <v>1624.9096219262101</v>
      </c>
      <c r="AZ7" s="13">
        <v>1727.80124621189</v>
      </c>
      <c r="BA7" s="13">
        <v>1832.63597675799</v>
      </c>
      <c r="BB7" s="13">
        <v>1939.95672072348</v>
      </c>
      <c r="BC7" s="13">
        <v>2050.1167371274601</v>
      </c>
      <c r="BD7" s="13">
        <v>2166.40979998496</v>
      </c>
      <c r="BE7" s="13">
        <v>2287.8303866234801</v>
      </c>
      <c r="BF7" s="13">
        <v>2414.0461889359099</v>
      </c>
      <c r="BG7" s="13">
        <v>2545.0373459420698</v>
      </c>
      <c r="BH7" s="13">
        <v>2680.1964022974898</v>
      </c>
      <c r="BI7" s="13">
        <v>2819.8876374432002</v>
      </c>
      <c r="BJ7" s="13">
        <v>2964.1110513792</v>
      </c>
      <c r="BK7" s="13">
        <v>3112.8664018984</v>
      </c>
      <c r="BL7" s="13">
        <v>3266.1539312078999</v>
      </c>
      <c r="BM7" s="13">
        <v>3419.4414605173902</v>
      </c>
      <c r="BN7" s="13">
        <v>3572.7292320339602</v>
      </c>
      <c r="BO7" s="13">
        <v>3726.0167613434501</v>
      </c>
      <c r="BP7" s="13">
        <v>3879.3042906529399</v>
      </c>
      <c r="BQ7" s="13">
        <v>4032.5918199624398</v>
      </c>
      <c r="BR7" s="13">
        <v>4185.8793492719296</v>
      </c>
      <c r="BS7" s="13">
        <v>4339.16687858142</v>
      </c>
      <c r="BT7" s="13">
        <v>4492.4548923050697</v>
      </c>
      <c r="BU7" s="13">
        <v>4645.74242161456</v>
      </c>
      <c r="BV7" s="13">
        <v>4799.0299509240504</v>
      </c>
      <c r="BW7" s="13">
        <v>4952.3174802335498</v>
      </c>
      <c r="BX7" s="13">
        <v>5105.6050095430401</v>
      </c>
      <c r="BY7" s="13">
        <v>5258.8925388525304</v>
      </c>
      <c r="BZ7" s="13">
        <v>5412.1800681620298</v>
      </c>
      <c r="CA7" s="13">
        <v>5565.4675974715201</v>
      </c>
      <c r="CB7" s="13">
        <v>5718.7556111951599</v>
      </c>
      <c r="CC7" s="13">
        <v>5872.0431405046602</v>
      </c>
      <c r="CD7" s="13">
        <v>6025.3306698141496</v>
      </c>
      <c r="CE7" s="13">
        <v>6178.6181991236399</v>
      </c>
      <c r="CF7" s="13">
        <v>6331.9057284331402</v>
      </c>
      <c r="CG7" s="13">
        <v>6485.1932577426296</v>
      </c>
      <c r="CH7" s="13">
        <v>6638.4807870521199</v>
      </c>
      <c r="CI7" s="13">
        <v>6791.7683163616202</v>
      </c>
      <c r="CJ7" s="13">
        <v>6945.05633008526</v>
      </c>
      <c r="CK7" s="13">
        <v>7098.3438593947503</v>
      </c>
      <c r="CL7" s="13">
        <v>7251.6313887042497</v>
      </c>
      <c r="CM7" s="13">
        <v>7404.91891801374</v>
      </c>
      <c r="CN7" s="13">
        <v>7558.2064473232303</v>
      </c>
      <c r="CO7" s="13">
        <v>7711.4939766327298</v>
      </c>
      <c r="CP7" s="13">
        <v>7864.7815059422201</v>
      </c>
      <c r="CQ7" s="13">
        <v>8018.0690352517104</v>
      </c>
      <c r="CR7" s="13">
        <v>8171.3565645611998</v>
      </c>
      <c r="CS7" s="13">
        <v>8324.6445782848496</v>
      </c>
      <c r="CT7" s="13">
        <v>8477.9316231801895</v>
      </c>
      <c r="CU7" s="13">
        <v>8631.2196369038302</v>
      </c>
      <c r="CV7" s="13">
        <v>8784.50765062748</v>
      </c>
      <c r="CW7" s="13">
        <v>8937.7946955228199</v>
      </c>
      <c r="CX7" s="13">
        <v>9091.0827092464697</v>
      </c>
    </row>
    <row r="8" spans="1:102" x14ac:dyDescent="0.3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</row>
    <row r="9" spans="1:102" x14ac:dyDescent="0.35">
      <c r="A9" s="2" t="s">
        <v>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</row>
    <row r="10" spans="1:102" x14ac:dyDescent="0.35">
      <c r="A10" s="7">
        <v>0.35</v>
      </c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</row>
    <row r="11" spans="1:102" x14ac:dyDescent="0.35">
      <c r="A11" s="1"/>
      <c r="B11" s="19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</row>
    <row r="12" spans="1:102" ht="29" x14ac:dyDescent="0.35">
      <c r="A12" s="20" t="s">
        <v>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</row>
    <row r="13" spans="1:102" x14ac:dyDescent="0.35">
      <c r="A13" s="8">
        <v>8000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</row>
    <row r="14" spans="1:102" x14ac:dyDescent="0.3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</row>
    <row r="15" spans="1:102" x14ac:dyDescent="0.35">
      <c r="A15" s="14" t="s">
        <v>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</row>
    <row r="16" spans="1:102" hidden="1" x14ac:dyDescent="0.35">
      <c r="A16" s="15" t="s">
        <v>1</v>
      </c>
      <c r="B16" s="6">
        <f>IF(B$6&gt;=$A$13,B$7*(1-$A$10),B$7)</f>
        <v>0</v>
      </c>
      <c r="C16" s="6">
        <f t="shared" ref="C16:BN16" si="0">IF(C$6&gt;=$A$13,C$7*(1-$A$10),C$7)</f>
        <v>4.6246129575854997</v>
      </c>
      <c r="D16" s="6">
        <f t="shared" si="0"/>
        <v>7.44534520137565</v>
      </c>
      <c r="E16" s="6">
        <f t="shared" si="0"/>
        <v>10.2660774451658</v>
      </c>
      <c r="F16" s="6">
        <f t="shared" si="0"/>
        <v>13.086809688955899</v>
      </c>
      <c r="G16" s="6">
        <f t="shared" si="0"/>
        <v>15.907541932746099</v>
      </c>
      <c r="H16" s="6">
        <f t="shared" si="0"/>
        <v>18.7282741765362</v>
      </c>
      <c r="I16" s="6">
        <f t="shared" si="0"/>
        <v>22.045027587814602</v>
      </c>
      <c r="J16" s="6">
        <f t="shared" si="0"/>
        <v>25.857804058824001</v>
      </c>
      <c r="K16" s="6">
        <f t="shared" si="0"/>
        <v>30.1666016973216</v>
      </c>
      <c r="L16" s="6">
        <f t="shared" si="0"/>
        <v>34.971420503307399</v>
      </c>
      <c r="M16" s="6">
        <f t="shared" si="0"/>
        <v>40.330267179038202</v>
      </c>
      <c r="N16" s="6">
        <f t="shared" si="0"/>
        <v>46.907831736205402</v>
      </c>
      <c r="O16" s="6">
        <f t="shared" si="0"/>
        <v>54.409590371421501</v>
      </c>
      <c r="P16" s="6">
        <f t="shared" si="0"/>
        <v>63.0070067714679</v>
      </c>
      <c r="Q16" s="6">
        <f t="shared" si="0"/>
        <v>73.008804129513194</v>
      </c>
      <c r="R16" s="6">
        <f t="shared" si="0"/>
        <v>84.134987282193507</v>
      </c>
      <c r="S16" s="6">
        <f t="shared" si="0"/>
        <v>96.222876333687097</v>
      </c>
      <c r="T16" s="6">
        <f t="shared" si="0"/>
        <v>109.344777664899</v>
      </c>
      <c r="U16" s="6">
        <f t="shared" si="0"/>
        <v>123.82101013272001</v>
      </c>
      <c r="V16" s="6">
        <f t="shared" si="0"/>
        <v>140.45450532922999</v>
      </c>
      <c r="W16" s="6">
        <f t="shared" si="0"/>
        <v>158.732828773112</v>
      </c>
      <c r="X16" s="6">
        <f t="shared" si="0"/>
        <v>178.83244345655899</v>
      </c>
      <c r="Y16" s="6">
        <f t="shared" si="0"/>
        <v>200.68360887986901</v>
      </c>
      <c r="Z16" s="6">
        <f t="shared" si="0"/>
        <v>224.28632504304099</v>
      </c>
      <c r="AA16" s="6">
        <f t="shared" si="0"/>
        <v>249.03253108390101</v>
      </c>
      <c r="AB16" s="6">
        <f t="shared" si="0"/>
        <v>274.28464715298998</v>
      </c>
      <c r="AC16" s="6">
        <f t="shared" si="0"/>
        <v>300.60762125310401</v>
      </c>
      <c r="AD16" s="6">
        <f t="shared" si="0"/>
        <v>329.055205540587</v>
      </c>
      <c r="AE16" s="6">
        <f t="shared" si="0"/>
        <v>361.40326229047099</v>
      </c>
      <c r="AF16" s="6">
        <f t="shared" si="0"/>
        <v>396.43127977516798</v>
      </c>
      <c r="AG16" s="6">
        <f t="shared" si="0"/>
        <v>434.13925799467802</v>
      </c>
      <c r="AH16" s="6">
        <f t="shared" si="0"/>
        <v>474.52722722488699</v>
      </c>
      <c r="AI16" s="6">
        <f t="shared" si="0"/>
        <v>517.59197822204703</v>
      </c>
      <c r="AJ16" s="6">
        <f t="shared" si="0"/>
        <v>563.33544864275996</v>
      </c>
      <c r="AK16" s="6">
        <f t="shared" si="0"/>
        <v>611.75760821114204</v>
      </c>
      <c r="AL16" s="6">
        <f t="shared" si="0"/>
        <v>662.63041896593495</v>
      </c>
      <c r="AM16" s="6">
        <f t="shared" si="0"/>
        <v>715.82345239716904</v>
      </c>
      <c r="AN16" s="6">
        <f t="shared" si="0"/>
        <v>771.48191164639798</v>
      </c>
      <c r="AO16" s="6">
        <f t="shared" si="0"/>
        <v>830.00344017925704</v>
      </c>
      <c r="AP16" s="6">
        <f t="shared" si="0"/>
        <v>891.53651093281599</v>
      </c>
      <c r="AQ16" s="6">
        <f t="shared" si="0"/>
        <v>955.94191539062899</v>
      </c>
      <c r="AR16" s="6">
        <f t="shared" si="0"/>
        <v>1024.2082217299401</v>
      </c>
      <c r="AS16" s="6">
        <f t="shared" si="0"/>
        <v>1095.8897689324599</v>
      </c>
      <c r="AT16" s="6">
        <f t="shared" si="0"/>
        <v>1172.56259843623</v>
      </c>
      <c r="AU16" s="6">
        <f t="shared" si="0"/>
        <v>1254.22792127661</v>
      </c>
      <c r="AV16" s="6">
        <f t="shared" si="0"/>
        <v>1340.6097424914699</v>
      </c>
      <c r="AW16" s="6">
        <f t="shared" si="0"/>
        <v>1431.6742741938299</v>
      </c>
      <c r="AX16" s="6">
        <f t="shared" si="0"/>
        <v>1526.20067162137</v>
      </c>
      <c r="AY16" s="6">
        <f t="shared" si="0"/>
        <v>1624.9096219262101</v>
      </c>
      <c r="AZ16" s="6">
        <f t="shared" si="0"/>
        <v>1727.80124621189</v>
      </c>
      <c r="BA16" s="6">
        <f t="shared" si="0"/>
        <v>1832.63597675799</v>
      </c>
      <c r="BB16" s="6">
        <f t="shared" si="0"/>
        <v>1939.95672072348</v>
      </c>
      <c r="BC16" s="6">
        <f t="shared" si="0"/>
        <v>2050.1167371274601</v>
      </c>
      <c r="BD16" s="6">
        <f t="shared" si="0"/>
        <v>1408.166369990224</v>
      </c>
      <c r="BE16" s="6">
        <f t="shared" si="0"/>
        <v>1487.0897513052621</v>
      </c>
      <c r="BF16" s="6">
        <f t="shared" si="0"/>
        <v>1569.1300228083414</v>
      </c>
      <c r="BG16" s="6">
        <f t="shared" si="0"/>
        <v>1654.2742748623455</v>
      </c>
      <c r="BH16" s="6">
        <f t="shared" si="0"/>
        <v>1742.1276614933684</v>
      </c>
      <c r="BI16" s="6">
        <f t="shared" si="0"/>
        <v>1832.9269643380801</v>
      </c>
      <c r="BJ16" s="6">
        <f t="shared" si="0"/>
        <v>1926.67218339648</v>
      </c>
      <c r="BK16" s="6">
        <f t="shared" si="0"/>
        <v>2023.36316123396</v>
      </c>
      <c r="BL16" s="6">
        <f t="shared" si="0"/>
        <v>2123.0000552851352</v>
      </c>
      <c r="BM16" s="6">
        <f t="shared" si="0"/>
        <v>2222.6369493363036</v>
      </c>
      <c r="BN16" s="6">
        <f t="shared" si="0"/>
        <v>2322.2740008220744</v>
      </c>
      <c r="BO16" s="6">
        <f t="shared" ref="BO16:CX16" si="1">IF(BO$6&gt;=$A$13,BO$7*(1-$A$10),BO$7)</f>
        <v>2421.9108948732428</v>
      </c>
      <c r="BP16" s="6">
        <f t="shared" si="1"/>
        <v>2521.5477889244112</v>
      </c>
      <c r="BQ16" s="6">
        <f t="shared" si="1"/>
        <v>2621.1846829755859</v>
      </c>
      <c r="BR16" s="6">
        <f t="shared" si="1"/>
        <v>2720.8215770267543</v>
      </c>
      <c r="BS16" s="6">
        <f t="shared" si="1"/>
        <v>2820.4584710779232</v>
      </c>
      <c r="BT16" s="6">
        <f t="shared" si="1"/>
        <v>2920.0956799982955</v>
      </c>
      <c r="BU16" s="6">
        <f t="shared" si="1"/>
        <v>3019.7325740494643</v>
      </c>
      <c r="BV16" s="6">
        <f t="shared" si="1"/>
        <v>3119.3694681006327</v>
      </c>
      <c r="BW16" s="6">
        <f t="shared" si="1"/>
        <v>3219.0063621518075</v>
      </c>
      <c r="BX16" s="6">
        <f t="shared" si="1"/>
        <v>3318.6432562029763</v>
      </c>
      <c r="BY16" s="6">
        <f t="shared" si="1"/>
        <v>3418.2801502541447</v>
      </c>
      <c r="BZ16" s="6">
        <f t="shared" si="1"/>
        <v>3517.9170443053195</v>
      </c>
      <c r="CA16" s="6">
        <f t="shared" si="1"/>
        <v>3617.5539383564883</v>
      </c>
      <c r="CB16" s="6">
        <f t="shared" si="1"/>
        <v>3717.1911472768538</v>
      </c>
      <c r="CC16" s="6">
        <f t="shared" si="1"/>
        <v>3816.828041328029</v>
      </c>
      <c r="CD16" s="6">
        <f t="shared" si="1"/>
        <v>3916.4649353791974</v>
      </c>
      <c r="CE16" s="6">
        <f t="shared" si="1"/>
        <v>4016.1018294303663</v>
      </c>
      <c r="CF16" s="6">
        <f t="shared" si="1"/>
        <v>4115.7387234815415</v>
      </c>
      <c r="CG16" s="6">
        <f t="shared" si="1"/>
        <v>4215.3756175327098</v>
      </c>
      <c r="CH16" s="6">
        <f t="shared" si="1"/>
        <v>4315.0125115838782</v>
      </c>
      <c r="CI16" s="6">
        <f t="shared" si="1"/>
        <v>4414.649405635053</v>
      </c>
      <c r="CJ16" s="6">
        <f t="shared" si="1"/>
        <v>4514.286614555419</v>
      </c>
      <c r="CK16" s="6">
        <f t="shared" si="1"/>
        <v>4613.9235086065883</v>
      </c>
      <c r="CL16" s="6">
        <f t="shared" si="1"/>
        <v>4713.5604026577621</v>
      </c>
      <c r="CM16" s="6">
        <f t="shared" si="1"/>
        <v>4813.1972967089314</v>
      </c>
      <c r="CN16" s="6">
        <f t="shared" si="1"/>
        <v>4912.8341907600998</v>
      </c>
      <c r="CO16" s="6">
        <f t="shared" si="1"/>
        <v>5012.4710848112745</v>
      </c>
      <c r="CP16" s="6">
        <f t="shared" si="1"/>
        <v>5112.1079788624429</v>
      </c>
      <c r="CQ16" s="6">
        <f t="shared" si="1"/>
        <v>5211.7448729136122</v>
      </c>
      <c r="CR16" s="6">
        <f t="shared" si="1"/>
        <v>5311.3817669647797</v>
      </c>
      <c r="CS16" s="6">
        <f t="shared" si="1"/>
        <v>5411.018975885152</v>
      </c>
      <c r="CT16" s="6">
        <f t="shared" si="1"/>
        <v>5510.6555550671237</v>
      </c>
      <c r="CU16" s="6">
        <f t="shared" si="1"/>
        <v>5610.2927639874897</v>
      </c>
      <c r="CV16" s="6">
        <f t="shared" si="1"/>
        <v>5709.9299729078621</v>
      </c>
      <c r="CW16" s="6">
        <f t="shared" si="1"/>
        <v>5809.5665520898328</v>
      </c>
      <c r="CX16" s="6">
        <f t="shared" si="1"/>
        <v>5909.2037610102052</v>
      </c>
    </row>
    <row r="17" spans="1:102" x14ac:dyDescent="0.35">
      <c r="A17" s="15" t="s">
        <v>1</v>
      </c>
      <c r="B17" s="6">
        <f>B16</f>
        <v>0</v>
      </c>
      <c r="C17" s="6">
        <f t="shared" ref="C17:BN17" si="2">IF(C16&gt;B17,C16,B17*1.025)</f>
        <v>4.6246129575854997</v>
      </c>
      <c r="D17" s="6">
        <f t="shared" si="2"/>
        <v>7.44534520137565</v>
      </c>
      <c r="E17" s="6">
        <f t="shared" si="2"/>
        <v>10.2660774451658</v>
      </c>
      <c r="F17" s="6">
        <f t="shared" si="2"/>
        <v>13.086809688955899</v>
      </c>
      <c r="G17" s="6">
        <f t="shared" si="2"/>
        <v>15.907541932746099</v>
      </c>
      <c r="H17" s="6">
        <f t="shared" si="2"/>
        <v>18.7282741765362</v>
      </c>
      <c r="I17" s="6">
        <f t="shared" si="2"/>
        <v>22.045027587814602</v>
      </c>
      <c r="J17" s="6">
        <f t="shared" si="2"/>
        <v>25.857804058824001</v>
      </c>
      <c r="K17" s="6">
        <f t="shared" si="2"/>
        <v>30.1666016973216</v>
      </c>
      <c r="L17" s="6">
        <f t="shared" si="2"/>
        <v>34.971420503307399</v>
      </c>
      <c r="M17" s="6">
        <f t="shared" si="2"/>
        <v>40.330267179038202</v>
      </c>
      <c r="N17" s="6">
        <f t="shared" si="2"/>
        <v>46.907831736205402</v>
      </c>
      <c r="O17" s="6">
        <f t="shared" si="2"/>
        <v>54.409590371421501</v>
      </c>
      <c r="P17" s="6">
        <f t="shared" si="2"/>
        <v>63.0070067714679</v>
      </c>
      <c r="Q17" s="6">
        <f t="shared" si="2"/>
        <v>73.008804129513194</v>
      </c>
      <c r="R17" s="6">
        <f t="shared" si="2"/>
        <v>84.134987282193507</v>
      </c>
      <c r="S17" s="6">
        <f t="shared" si="2"/>
        <v>96.222876333687097</v>
      </c>
      <c r="T17" s="6">
        <f t="shared" si="2"/>
        <v>109.344777664899</v>
      </c>
      <c r="U17" s="6">
        <f t="shared" si="2"/>
        <v>123.82101013272001</v>
      </c>
      <c r="V17" s="6">
        <f t="shared" si="2"/>
        <v>140.45450532922999</v>
      </c>
      <c r="W17" s="6">
        <f t="shared" si="2"/>
        <v>158.732828773112</v>
      </c>
      <c r="X17" s="6">
        <f t="shared" si="2"/>
        <v>178.83244345655899</v>
      </c>
      <c r="Y17" s="6">
        <f t="shared" si="2"/>
        <v>200.68360887986901</v>
      </c>
      <c r="Z17" s="6">
        <f t="shared" si="2"/>
        <v>224.28632504304099</v>
      </c>
      <c r="AA17" s="6">
        <f t="shared" si="2"/>
        <v>249.03253108390101</v>
      </c>
      <c r="AB17" s="6">
        <f t="shared" si="2"/>
        <v>274.28464715298998</v>
      </c>
      <c r="AC17" s="6">
        <f t="shared" si="2"/>
        <v>300.60762125310401</v>
      </c>
      <c r="AD17" s="6">
        <f t="shared" si="2"/>
        <v>329.055205540587</v>
      </c>
      <c r="AE17" s="6">
        <f t="shared" si="2"/>
        <v>361.40326229047099</v>
      </c>
      <c r="AF17" s="6">
        <f t="shared" si="2"/>
        <v>396.43127977516798</v>
      </c>
      <c r="AG17" s="6">
        <f t="shared" si="2"/>
        <v>434.13925799467802</v>
      </c>
      <c r="AH17" s="6">
        <f t="shared" si="2"/>
        <v>474.52722722488699</v>
      </c>
      <c r="AI17" s="6">
        <f t="shared" si="2"/>
        <v>517.59197822204703</v>
      </c>
      <c r="AJ17" s="6">
        <f t="shared" si="2"/>
        <v>563.33544864275996</v>
      </c>
      <c r="AK17" s="6">
        <f t="shared" si="2"/>
        <v>611.75760821114204</v>
      </c>
      <c r="AL17" s="6">
        <f t="shared" si="2"/>
        <v>662.63041896593495</v>
      </c>
      <c r="AM17" s="6">
        <f t="shared" si="2"/>
        <v>715.82345239716904</v>
      </c>
      <c r="AN17" s="6">
        <f t="shared" si="2"/>
        <v>771.48191164639798</v>
      </c>
      <c r="AO17" s="6">
        <f t="shared" si="2"/>
        <v>830.00344017925704</v>
      </c>
      <c r="AP17" s="6">
        <f t="shared" si="2"/>
        <v>891.53651093281599</v>
      </c>
      <c r="AQ17" s="6">
        <f t="shared" si="2"/>
        <v>955.94191539062899</v>
      </c>
      <c r="AR17" s="6">
        <f t="shared" si="2"/>
        <v>1024.2082217299401</v>
      </c>
      <c r="AS17" s="6">
        <f t="shared" si="2"/>
        <v>1095.8897689324599</v>
      </c>
      <c r="AT17" s="6">
        <f t="shared" si="2"/>
        <v>1172.56259843623</v>
      </c>
      <c r="AU17" s="6">
        <f t="shared" si="2"/>
        <v>1254.22792127661</v>
      </c>
      <c r="AV17" s="6">
        <f t="shared" si="2"/>
        <v>1340.6097424914699</v>
      </c>
      <c r="AW17" s="6">
        <f t="shared" si="2"/>
        <v>1431.6742741938299</v>
      </c>
      <c r="AX17" s="6">
        <f t="shared" si="2"/>
        <v>1526.20067162137</v>
      </c>
      <c r="AY17" s="6">
        <f t="shared" si="2"/>
        <v>1624.9096219262101</v>
      </c>
      <c r="AZ17" s="6">
        <f t="shared" si="2"/>
        <v>1727.80124621189</v>
      </c>
      <c r="BA17" s="6">
        <f t="shared" si="2"/>
        <v>1832.63597675799</v>
      </c>
      <c r="BB17" s="6">
        <f t="shared" si="2"/>
        <v>1939.95672072348</v>
      </c>
      <c r="BC17" s="6">
        <f t="shared" si="2"/>
        <v>2050.1167371274601</v>
      </c>
      <c r="BD17" s="6">
        <f t="shared" si="2"/>
        <v>2101.3696555556462</v>
      </c>
      <c r="BE17" s="6">
        <f t="shared" si="2"/>
        <v>2153.9038969445373</v>
      </c>
      <c r="BF17" s="6">
        <f t="shared" si="2"/>
        <v>2207.7514943681504</v>
      </c>
      <c r="BG17" s="6">
        <f t="shared" si="2"/>
        <v>2262.9452817273541</v>
      </c>
      <c r="BH17" s="6">
        <f t="shared" si="2"/>
        <v>2319.5189137705379</v>
      </c>
      <c r="BI17" s="6">
        <f t="shared" si="2"/>
        <v>2377.5068866148013</v>
      </c>
      <c r="BJ17" s="6">
        <f t="shared" si="2"/>
        <v>2436.9445587801711</v>
      </c>
      <c r="BK17" s="6">
        <f t="shared" si="2"/>
        <v>2497.8681727496751</v>
      </c>
      <c r="BL17" s="6">
        <f t="shared" si="2"/>
        <v>2560.3148770684165</v>
      </c>
      <c r="BM17" s="6">
        <f t="shared" si="2"/>
        <v>2624.3227489951269</v>
      </c>
      <c r="BN17" s="6">
        <f t="shared" si="2"/>
        <v>2689.9308177200046</v>
      </c>
      <c r="BO17" s="6">
        <f t="shared" ref="BO17:CW17" si="3">IF(BO16&gt;BN17,BO16,BN17*1.025)</f>
        <v>2757.1790881630045</v>
      </c>
      <c r="BP17" s="6">
        <f t="shared" si="3"/>
        <v>2826.1085653670793</v>
      </c>
      <c r="BQ17" s="6">
        <f t="shared" si="3"/>
        <v>2896.761279501256</v>
      </c>
      <c r="BR17" s="6">
        <f t="shared" si="3"/>
        <v>2969.1803114887871</v>
      </c>
      <c r="BS17" s="6">
        <f t="shared" si="3"/>
        <v>3043.4098192760066</v>
      </c>
      <c r="BT17" s="6">
        <f t="shared" si="3"/>
        <v>3119.4950647579067</v>
      </c>
      <c r="BU17" s="6">
        <f t="shared" si="3"/>
        <v>3197.4824413768542</v>
      </c>
      <c r="BV17" s="6">
        <f t="shared" si="3"/>
        <v>3277.4195024112755</v>
      </c>
      <c r="BW17" s="6">
        <f t="shared" si="3"/>
        <v>3359.3549899715572</v>
      </c>
      <c r="BX17" s="6">
        <f t="shared" si="3"/>
        <v>3443.3388647208458</v>
      </c>
      <c r="BY17" s="6">
        <f t="shared" si="3"/>
        <v>3529.4223363388664</v>
      </c>
      <c r="BZ17" s="6">
        <f t="shared" si="3"/>
        <v>3617.6578947473377</v>
      </c>
      <c r="CA17" s="6">
        <f t="shared" si="3"/>
        <v>3708.0993421160206</v>
      </c>
      <c r="CB17" s="6">
        <f t="shared" si="3"/>
        <v>3717.1911472768538</v>
      </c>
      <c r="CC17" s="6">
        <f t="shared" si="3"/>
        <v>3816.828041328029</v>
      </c>
      <c r="CD17" s="6">
        <f t="shared" si="3"/>
        <v>3916.4649353791974</v>
      </c>
      <c r="CE17" s="6">
        <f t="shared" si="3"/>
        <v>4016.1018294303663</v>
      </c>
      <c r="CF17" s="6">
        <f t="shared" si="3"/>
        <v>4115.7387234815415</v>
      </c>
      <c r="CG17" s="6">
        <f t="shared" si="3"/>
        <v>4215.3756175327098</v>
      </c>
      <c r="CH17" s="6">
        <f t="shared" si="3"/>
        <v>4315.0125115838782</v>
      </c>
      <c r="CI17" s="6">
        <f t="shared" si="3"/>
        <v>4414.649405635053</v>
      </c>
      <c r="CJ17" s="6">
        <f t="shared" si="3"/>
        <v>4514.286614555419</v>
      </c>
      <c r="CK17" s="6">
        <f t="shared" si="3"/>
        <v>4613.9235086065883</v>
      </c>
      <c r="CL17" s="6">
        <f t="shared" si="3"/>
        <v>4713.5604026577621</v>
      </c>
      <c r="CM17" s="6">
        <f t="shared" si="3"/>
        <v>4813.1972967089314</v>
      </c>
      <c r="CN17" s="6">
        <f t="shared" si="3"/>
        <v>4912.8341907600998</v>
      </c>
      <c r="CO17" s="6">
        <f t="shared" si="3"/>
        <v>5012.4710848112745</v>
      </c>
      <c r="CP17" s="6">
        <f t="shared" si="3"/>
        <v>5112.1079788624429</v>
      </c>
      <c r="CQ17" s="6">
        <f t="shared" si="3"/>
        <v>5211.7448729136122</v>
      </c>
      <c r="CR17" s="6">
        <f t="shared" si="3"/>
        <v>5311.3817669647797</v>
      </c>
      <c r="CS17" s="6">
        <f t="shared" si="3"/>
        <v>5411.018975885152</v>
      </c>
      <c r="CT17" s="6">
        <f t="shared" si="3"/>
        <v>5510.6555550671237</v>
      </c>
      <c r="CU17" s="6">
        <f t="shared" si="3"/>
        <v>5610.2927639874897</v>
      </c>
      <c r="CV17" s="6">
        <f t="shared" si="3"/>
        <v>5709.9299729078621</v>
      </c>
      <c r="CW17" s="6">
        <f t="shared" si="3"/>
        <v>5809.5665520898328</v>
      </c>
      <c r="CX17" s="6">
        <f>IF(CX16&gt;CW17,CX16,CW17*1.025)</f>
        <v>5909.2037610102052</v>
      </c>
    </row>
    <row r="18" spans="1:102" x14ac:dyDescent="0.35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</row>
    <row r="19" spans="1:102" x14ac:dyDescent="0.35">
      <c r="A19" s="3" t="s">
        <v>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</row>
    <row r="20" spans="1:102" x14ac:dyDescent="0.35">
      <c r="A20" s="4" t="s">
        <v>2</v>
      </c>
      <c r="B20" s="4">
        <f t="shared" ref="B20:AV20" si="4">BC$6</f>
        <v>7950</v>
      </c>
      <c r="C20" s="4">
        <f t="shared" si="4"/>
        <v>8100</v>
      </c>
      <c r="D20" s="4">
        <f t="shared" si="4"/>
        <v>8250</v>
      </c>
      <c r="E20" s="4">
        <f t="shared" si="4"/>
        <v>8400</v>
      </c>
      <c r="F20" s="4">
        <f t="shared" si="4"/>
        <v>8550</v>
      </c>
      <c r="G20" s="4">
        <f t="shared" si="4"/>
        <v>8700</v>
      </c>
      <c r="H20" s="4">
        <f t="shared" si="4"/>
        <v>8850</v>
      </c>
      <c r="I20" s="4">
        <f t="shared" si="4"/>
        <v>9000</v>
      </c>
      <c r="J20" s="4">
        <f t="shared" si="4"/>
        <v>9150</v>
      </c>
      <c r="K20" s="4">
        <f t="shared" si="4"/>
        <v>9300</v>
      </c>
      <c r="L20" s="4">
        <f t="shared" si="4"/>
        <v>9450</v>
      </c>
      <c r="M20" s="4">
        <f t="shared" si="4"/>
        <v>9600</v>
      </c>
      <c r="N20" s="4">
        <f t="shared" si="4"/>
        <v>9750</v>
      </c>
      <c r="O20" s="4">
        <f t="shared" si="4"/>
        <v>9900</v>
      </c>
      <c r="P20" s="4">
        <f t="shared" si="4"/>
        <v>10050</v>
      </c>
      <c r="Q20" s="4">
        <f t="shared" si="4"/>
        <v>10200</v>
      </c>
      <c r="R20" s="4">
        <f t="shared" si="4"/>
        <v>10350</v>
      </c>
      <c r="S20" s="4">
        <f t="shared" si="4"/>
        <v>10500</v>
      </c>
      <c r="T20" s="4">
        <f t="shared" si="4"/>
        <v>10650</v>
      </c>
      <c r="U20" s="4">
        <f t="shared" si="4"/>
        <v>10800</v>
      </c>
      <c r="V20" s="4">
        <f t="shared" si="4"/>
        <v>10950</v>
      </c>
      <c r="W20" s="4">
        <f t="shared" si="4"/>
        <v>11100</v>
      </c>
      <c r="X20" s="4">
        <f t="shared" si="4"/>
        <v>11250</v>
      </c>
      <c r="Y20" s="4">
        <f t="shared" si="4"/>
        <v>11400</v>
      </c>
      <c r="Z20" s="4">
        <f t="shared" si="4"/>
        <v>11550</v>
      </c>
      <c r="AA20" s="4">
        <f t="shared" si="4"/>
        <v>11700</v>
      </c>
      <c r="AB20" s="4">
        <f t="shared" si="4"/>
        <v>11850</v>
      </c>
      <c r="AC20" s="4">
        <f t="shared" si="4"/>
        <v>12000</v>
      </c>
      <c r="AD20" s="4">
        <f t="shared" si="4"/>
        <v>12150</v>
      </c>
      <c r="AE20" s="4">
        <f t="shared" si="4"/>
        <v>12300</v>
      </c>
      <c r="AF20" s="4">
        <f t="shared" si="4"/>
        <v>12450</v>
      </c>
      <c r="AG20" s="4">
        <f t="shared" si="4"/>
        <v>12600</v>
      </c>
      <c r="AH20" s="4">
        <f t="shared" si="4"/>
        <v>12750</v>
      </c>
      <c r="AI20" s="4">
        <f t="shared" si="4"/>
        <v>12900</v>
      </c>
      <c r="AJ20" s="4">
        <f t="shared" si="4"/>
        <v>13050</v>
      </c>
      <c r="AK20" s="4">
        <f t="shared" si="4"/>
        <v>13200</v>
      </c>
      <c r="AL20" s="4">
        <f t="shared" si="4"/>
        <v>13350</v>
      </c>
      <c r="AM20" s="4">
        <f t="shared" si="4"/>
        <v>13500</v>
      </c>
      <c r="AN20" s="4">
        <f t="shared" si="4"/>
        <v>13650</v>
      </c>
      <c r="AO20" s="4">
        <f t="shared" si="4"/>
        <v>13800</v>
      </c>
      <c r="AP20" s="4">
        <f t="shared" si="4"/>
        <v>13950</v>
      </c>
      <c r="AQ20" s="4">
        <f t="shared" si="4"/>
        <v>14100</v>
      </c>
      <c r="AR20" s="4">
        <f t="shared" si="4"/>
        <v>14250</v>
      </c>
      <c r="AS20" s="4">
        <f t="shared" si="4"/>
        <v>14400</v>
      </c>
      <c r="AT20" s="4">
        <f t="shared" si="4"/>
        <v>14550</v>
      </c>
      <c r="AU20" s="4">
        <f t="shared" si="4"/>
        <v>14700</v>
      </c>
      <c r="AV20" s="4">
        <f t="shared" si="4"/>
        <v>14850</v>
      </c>
      <c r="AW20" s="4">
        <f>CX$6</f>
        <v>15000</v>
      </c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</row>
    <row r="21" spans="1:102" x14ac:dyDescent="0.35">
      <c r="A21" s="5" t="s">
        <v>3</v>
      </c>
      <c r="B21" s="6">
        <v>0</v>
      </c>
      <c r="C21" s="6">
        <f t="shared" ref="C21:R21" si="5">IF(C20&gt;=$A$13,BD$7-BD$17,0)</f>
        <v>65.040144429313841</v>
      </c>
      <c r="D21" s="6">
        <f t="shared" si="5"/>
        <v>133.92648967894274</v>
      </c>
      <c r="E21" s="6">
        <f t="shared" si="5"/>
        <v>206.29469456775951</v>
      </c>
      <c r="F21" s="6">
        <f t="shared" si="5"/>
        <v>282.09206421471572</v>
      </c>
      <c r="G21" s="6">
        <f t="shared" si="5"/>
        <v>360.67748852695195</v>
      </c>
      <c r="H21" s="6">
        <f t="shared" si="5"/>
        <v>442.38075082839896</v>
      </c>
      <c r="I21" s="6">
        <f t="shared" si="5"/>
        <v>527.16649259902897</v>
      </c>
      <c r="J21" s="6">
        <f t="shared" si="5"/>
        <v>614.99822914872493</v>
      </c>
      <c r="K21" s="6">
        <f t="shared" si="5"/>
        <v>705.83905413948332</v>
      </c>
      <c r="L21" s="6">
        <f t="shared" si="5"/>
        <v>795.11871152226331</v>
      </c>
      <c r="M21" s="6">
        <f t="shared" si="5"/>
        <v>882.79841431395562</v>
      </c>
      <c r="N21" s="6">
        <f t="shared" si="5"/>
        <v>968.83767318044556</v>
      </c>
      <c r="O21" s="6">
        <f t="shared" si="5"/>
        <v>1053.1957252858606</v>
      </c>
      <c r="P21" s="6">
        <f t="shared" si="5"/>
        <v>1135.8305404611838</v>
      </c>
      <c r="Q21" s="6">
        <f t="shared" si="5"/>
        <v>1216.6990377831426</v>
      </c>
      <c r="R21" s="6">
        <f t="shared" si="5"/>
        <v>1295.7570593054133</v>
      </c>
      <c r="S21" s="6">
        <f t="shared" ref="S21:Y21" si="6">IF(S20&gt;=$A$13,BT$7-BT$17,0)</f>
        <v>1372.9598275471631</v>
      </c>
      <c r="T21" s="6">
        <f t="shared" si="6"/>
        <v>1448.2599802377058</v>
      </c>
      <c r="U21" s="6">
        <f t="shared" si="6"/>
        <v>1521.6104485127748</v>
      </c>
      <c r="V21" s="6">
        <f t="shared" si="6"/>
        <v>1592.9624902619926</v>
      </c>
      <c r="W21" s="6">
        <f t="shared" si="6"/>
        <v>1662.2661448221943</v>
      </c>
      <c r="X21" s="6">
        <f t="shared" si="6"/>
        <v>1729.4702025136639</v>
      </c>
      <c r="Y21" s="6">
        <f t="shared" si="6"/>
        <v>1794.5221734146921</v>
      </c>
      <c r="Z21" s="6">
        <f t="shared" ref="Z21:AW21" si="7">IF(Z20&gt;=$A$13,CA$7-CA$17,0)</f>
        <v>1857.3682553554995</v>
      </c>
      <c r="AA21" s="6">
        <f t="shared" si="7"/>
        <v>2001.564463918306</v>
      </c>
      <c r="AB21" s="6">
        <f t="shared" si="7"/>
        <v>2055.2150991766312</v>
      </c>
      <c r="AC21" s="6">
        <f t="shared" si="7"/>
        <v>2108.8657344349522</v>
      </c>
      <c r="AD21" s="6">
        <f t="shared" si="7"/>
        <v>2162.5163696932736</v>
      </c>
      <c r="AE21" s="6">
        <f t="shared" si="7"/>
        <v>2216.1670049515988</v>
      </c>
      <c r="AF21" s="6">
        <f t="shared" si="7"/>
        <v>2269.8176402099198</v>
      </c>
      <c r="AG21" s="6">
        <f t="shared" si="7"/>
        <v>2323.4682754682417</v>
      </c>
      <c r="AH21" s="6">
        <f t="shared" si="7"/>
        <v>2377.1189107265673</v>
      </c>
      <c r="AI21" s="6">
        <f t="shared" si="7"/>
        <v>2430.7697155298411</v>
      </c>
      <c r="AJ21" s="6">
        <f t="shared" si="7"/>
        <v>2484.4203507881621</v>
      </c>
      <c r="AK21" s="6">
        <f t="shared" si="7"/>
        <v>2538.0709860464876</v>
      </c>
      <c r="AL21" s="6">
        <f t="shared" si="7"/>
        <v>2591.7216213048087</v>
      </c>
      <c r="AM21" s="6">
        <f t="shared" si="7"/>
        <v>2645.3722565631306</v>
      </c>
      <c r="AN21" s="6">
        <f t="shared" si="7"/>
        <v>2699.0228918214552</v>
      </c>
      <c r="AO21" s="6">
        <f t="shared" si="7"/>
        <v>2752.6735270797772</v>
      </c>
      <c r="AP21" s="6">
        <f t="shared" si="7"/>
        <v>2806.3241623380982</v>
      </c>
      <c r="AQ21" s="6">
        <f t="shared" si="7"/>
        <v>2859.9747975964201</v>
      </c>
      <c r="AR21" s="6">
        <f t="shared" si="7"/>
        <v>2913.6256023996975</v>
      </c>
      <c r="AS21" s="6">
        <f t="shared" si="7"/>
        <v>2967.2760681130658</v>
      </c>
      <c r="AT21" s="6">
        <f t="shared" si="7"/>
        <v>3020.9268729163405</v>
      </c>
      <c r="AU21" s="6">
        <f t="shared" si="7"/>
        <v>3074.5776777196179</v>
      </c>
      <c r="AV21" s="6">
        <f t="shared" si="7"/>
        <v>3128.2281434329871</v>
      </c>
      <c r="AW21" s="6">
        <f t="shared" si="7"/>
        <v>3181.8789482362645</v>
      </c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</row>
    <row r="22" spans="1:102" x14ac:dyDescent="0.35"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</row>
  </sheetData>
  <sheetProtection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67E8FEBC36BE42951E14BE7C1AC516" ma:contentTypeVersion="14" ma:contentTypeDescription="Create a new document." ma:contentTypeScope="" ma:versionID="4de6d5934690fe2f692a787b56ab0d05">
  <xsd:schema xmlns:xsd="http://www.w3.org/2001/XMLSchema" xmlns:xs="http://www.w3.org/2001/XMLSchema" xmlns:p="http://schemas.microsoft.com/office/2006/metadata/properties" xmlns:ns2="d8238892-88ef-43a2-b8d5-bcb6f811c1f2" xmlns:ns3="fcdd8c46-5d87-43ad-9321-23cd5b80c58a" targetNamespace="http://schemas.microsoft.com/office/2006/metadata/properties" ma:root="true" ma:fieldsID="04d4badcaea5bb0e0a2c830230cf2cd1" ns2:_="" ns3:_="">
    <xsd:import namespace="d8238892-88ef-43a2-b8d5-bcb6f811c1f2"/>
    <xsd:import namespace="fcdd8c46-5d87-43ad-9321-23cd5b80c5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38892-88ef-43a2-b8d5-bcb6f811c1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161d282-78c9-41b5-9c2f-c747c63b25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dd8c46-5d87-43ad-9321-23cd5b80c58a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a2af3d8-799f-4ff9-b765-8d1ddd24b9d6}" ma:internalName="TaxCatchAll" ma:showField="CatchAllData" ma:web="fcdd8c46-5d87-43ad-9321-23cd5b80c5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8D0B11-A32A-43AF-89B5-9793F3DD58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71CB8F-4452-4E66-A388-8DB3CA4C2B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38892-88ef-43a2-b8d5-bcb6f811c1f2"/>
    <ds:schemaRef ds:uri="fcdd8c46-5d87-43ad-9321-23cd5b80c5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Sitar</dc:creator>
  <cp:lastModifiedBy>shop@toohighpsi.com</cp:lastModifiedBy>
  <dcterms:created xsi:type="dcterms:W3CDTF">2022-08-07T10:38:34Z</dcterms:created>
  <dcterms:modified xsi:type="dcterms:W3CDTF">2023-03-08T07:34:54Z</dcterms:modified>
</cp:coreProperties>
</file>